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2" yWindow="-456" windowWidth="23256" windowHeight="11076"/>
  </bookViews>
  <sheets>
    <sheet name="TDSheet" sheetId="1" r:id="rId1"/>
  </sheets>
  <definedNames>
    <definedName name="_xlnm._FilterDatabase" localSheetId="0" hidden="1">TDSheet!$A$8:$AA$8</definedName>
  </definedNames>
  <calcPr calcId="145621"/>
</workbook>
</file>

<file path=xl/calcChain.xml><?xml version="1.0" encoding="utf-8"?>
<calcChain xmlns="http://schemas.openxmlformats.org/spreadsheetml/2006/main">
  <c r="M19" i="1" l="1"/>
  <c r="M21" i="1" s="1"/>
  <c r="S9" i="1" l="1"/>
  <c r="V20" i="1"/>
  <c r="S20" i="1"/>
  <c r="V18" i="1"/>
  <c r="S18" i="1"/>
  <c r="V17" i="1"/>
  <c r="S17" i="1"/>
  <c r="V16" i="1"/>
  <c r="S16" i="1"/>
  <c r="V15" i="1"/>
  <c r="S15" i="1"/>
  <c r="V14" i="1"/>
  <c r="S14" i="1"/>
  <c r="V13" i="1"/>
  <c r="S13" i="1"/>
  <c r="V12" i="1"/>
  <c r="S12" i="1"/>
  <c r="V11" i="1"/>
  <c r="S11" i="1"/>
  <c r="V10" i="1"/>
  <c r="S10" i="1"/>
  <c r="S21" i="1" s="1"/>
  <c r="V9" i="1"/>
  <c r="M20" i="1"/>
  <c r="M9" i="1" l="1"/>
  <c r="M10" i="1"/>
  <c r="M11" i="1"/>
  <c r="M12" i="1"/>
  <c r="M13" i="1"/>
  <c r="M14" i="1"/>
  <c r="M15" i="1"/>
  <c r="M16" i="1"/>
  <c r="M17" i="1"/>
  <c r="M18" i="1"/>
</calcChain>
</file>

<file path=xl/sharedStrings.xml><?xml version="1.0" encoding="utf-8"?>
<sst xmlns="http://schemas.openxmlformats.org/spreadsheetml/2006/main" count="148" uniqueCount="89">
  <si>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</si>
  <si>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</si>
  <si>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</si>
  <si>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</si>
  <si>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</si>
  <si>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</si>
  <si>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</si>
  <si>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</si>
  <si>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</si>
  <si>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</si>
  <si>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</si>
  <si>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</si>
  <si>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</si>
  <si>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</si>
  <si>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</si>
  <si>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</si>
  <si>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</si>
  <si>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</si>
  <si>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</si>
  <si>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</si>
  <si>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</si>
  <si>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</si>
  <si>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</si>
  <si>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</si>
  <si>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</si>
  <si>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</si>
  <si>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</si>
  <si>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</si>
  <si>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</si>
  <si>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</si>
  <si>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</si>
  <si>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</si>
  <si>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</si>
  <si>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</si>
  <si>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</si>
  <si>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</si>
  <si>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шт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</si>
  <si>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</si>
  <si>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</si>
  <si>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</si>
  <si>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</si>
  <si>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</si>
  <si>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</si>
  <si>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</si>
  <si>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</si>
  <si>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</si>
  <si>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>Период поставки</t>
  </si>
  <si>
    <t>с даты подписания договора до 31.12.2024 г. (по заявкам)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</si>
  <si>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</si>
  <si>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</si>
  <si>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наименование участника</t>
  </si>
  <si>
    <t>УСЛОВИЯ ЗАКЛЮЧЕНИЯ ДОГОВОРА ( Техническое предложение +ЦЕНОВОЕ ПРЕДЛОЖЕНИЕ) на поставку ТМЦ</t>
  </si>
  <si>
    <t>ОБ02000072</t>
  </si>
  <si>
    <t xml:space="preserve">Муфта ПЭ100 SDR17 DN160 сварная </t>
  </si>
  <si>
    <t xml:space="preserve">Муфта ПЭ100 SDR17 DN160 сварная ГОСТ 32415-2013, ГОСТ Р 70628.3-2023, PN10, с жестко закрепленной открытой спиралью, утопленной в тело фитинга без нанесения на нее полиэтилена, штыревые контакты 4 мм; с легкоудаляемым ограничителем; глубина вставки трубы в фитинг не менее 87мм; общая длина фитинга не менее 175 мм; максимальный наружный диаметр фитинга 191 мм. Маркировка на изделии должна содержать: номинальный диаметр, стандартное размерное соотношение, товарный знак  производителя, марку материала, дату изготовления и партию, основной штрих-код сварки и штрих-код обратного отслеживания. Основной штрих-код должен содержать данные по температурной компенсации для корректировки времени сварки при различной температуре окружающей среды, т.е. цифры 22 и 23 штрих-кода (если считать слева-направо) не должны равнятся 1 и 1 (или 0 и 0) соответственно. </t>
  </si>
  <si>
    <t>г. Самара, ул. Антонова-Овсеенко, д. 48</t>
  </si>
  <si>
    <t>ОБ02000075</t>
  </si>
  <si>
    <t>Муфта ПЭ100 SDR17 DN110 сварная</t>
  </si>
  <si>
    <t>Муфта ПЭ100 SDR17 DN110 сварная ГОСТ 32415-2013, ГОСТ Р 70628.3-2023, PN10, с жестко закрепленной открытой спиралью, утопленной в тело фитинга без нанесения на нее полиэтилена, штыревые контакты 4 мм; с легкоудаляемым ограничителем, глубина вставки трубы в фитинг не менее 76,5 мм; общая длина фитинга не менее 155 мм; максимальный наружный диаметр фитинга 136 мм. Маркировка на изделии должна содержать: номинальный диаметр, стандартное размерное соотношение, товарный знак  производителя, марку материала, дату изготовления и партию, основной штрих-код сварки и штрих-код обратного отслеживания. Основной штрих-код должен содержать данные по температурной компенсации для корректировки времени сварки при различной температуре окружающей среды, т.е. цифры 22 и 23 штрих-кода (если считать слева-направо) не должны равняться 1 и 1 (или 0 и 0) соответственно.</t>
  </si>
  <si>
    <t>ОБ02000076</t>
  </si>
  <si>
    <t xml:space="preserve">Муфта ПЭ100 SDR17 DN315 сварная </t>
  </si>
  <si>
    <t>Муфта ПЭ100 SDR17 DN315 сварная ГОСТ 32415-2013, ГОСТ Р 70628.3-2023, PN10, с жестко закрепленной открытой спиралью, утопленной в тело фитинга без нанесения на нее полиэтилена, технология предварительного прогрева, штыревые контакты 4 мм, утоплены в тело фитинга; глубина вставки трубы в фитинг не менее 125 мм; общая длина фитинга не менее 250 мм; максимальный наружный диаметр фитинга 349 мм. Маркировка на изделии должна содержать: номинальный диаметр, стандартное размерное соотношение, товарный знак  производителя, марку материала, дату изготовления и партию, основной штрих-код, штрих-код предварительного нагрева и штрих-код обратного отслеживания. Основной штрих-код должен содержать данные по температурной компенсации для корректировки времени сварки при различной температуре окружающей среды, т.е. цифры 22 и 23 штрих-кода (если считать слева-направо) не должны равняться 1 и 1 (или 0 и 0) соответственно.</t>
  </si>
  <si>
    <t>ОБ02000078</t>
  </si>
  <si>
    <t>Муфта ПЭ100 SDR17 DN160 сварная</t>
  </si>
  <si>
    <t>ОБ02000079</t>
  </si>
  <si>
    <t>Муфта ПЭ100 SDR17 DN225 сварная</t>
  </si>
  <si>
    <t>Муфта ПЭ100 SDR17 DN225 сварная ГОСТ 32415-2013, ГОСТ Р 70628.3-2023, PN10, с жестко закрепленной открытой спиралью, утопленной в тело фитинга без нанесения на нее полиэтилена, технология предварительного прогрева, штыревые контакты 4 мм; с легкоудаляемым ограничителем, глубина вставки трубы в фитинг не менее 115 мм; общая длина фитинга не менее 272,5 мм; максимальный наружный диаметр фитинга 267 мм. Маркировка на изделии должна содержать: номинальный диаметр, стандартное размерное соотношение, товарный знак  производителя, марку материала, дату изготовления и партию, основной штрих-код, штрих-код предварительного нагрева и штрих-код обратного отслеживания. Основной штрих-код должен содержать данные по температурной компенсации для корректировки времени сварки при различной температуре окружающей среды, т.е. цифры 22 и 23 штрих-кода (если считать слева-направо) не должны равняться 1 и 1 (или 0 и 0) соответственно.</t>
  </si>
  <si>
    <t>ОБ02000303</t>
  </si>
  <si>
    <t xml:space="preserve">Муфта ПЭ100 SDR17 DN225 сварная </t>
  </si>
  <si>
    <t>ОБ02000440</t>
  </si>
  <si>
    <t xml:space="preserve">Муфта ПЭ100 SDR17 DN200 сварная </t>
  </si>
  <si>
    <t>Муфта ПЭ100 SDR17 DN200 сварная ГОСТ 32415-2013, ГОСТ Р 70628.3-2023, PN10, с жестко закрепленной открытой спиралью, утопленной в тело фитинга без нанесения на нее полиэтилена, штыревые контакты 4 мм; с легкоудаляемым ограничителем, глубина вставки трубы в фитинг не менее 91,5 мм; общая длина фитинга не менее 185 мм; максимальный наружный диаметр фитинга 226 мм. Маркировка на изделии должна содержать: номинальный диаметр, стандартное размерное соотношение, товарный знак  производителя, марку материала, дату изготовления и партию, основной штрих-код, штрих-код обратного отслеживания. Основной штрих-код должен содержать данные по температурной компенсации для корректировки времени сварки при различной температуре окружающей среды, т.е. цифры 22 и 23 штрих-кода (если считать слева-направо) не должны равняться 1 и 1 (или 0 и 0) соответственно.</t>
  </si>
  <si>
    <t>ОБ05000447</t>
  </si>
  <si>
    <t>Соединение SDR17 ПЭ 100 сталь 110х108мм под приварку неразъемное</t>
  </si>
  <si>
    <t>Соединение SDR17 ПЭ 100 сталь 110х108мм под приварку неразъемное ГОСТ 32415-2013</t>
  </si>
  <si>
    <t>ОБ05000449</t>
  </si>
  <si>
    <t xml:space="preserve">Соединение SDR17 ПЭ 100 сталь 325х315мм под приварку неразъемное </t>
  </si>
  <si>
    <t>Соединение SDR17 ПЭ 100 сталь 325х315мм под приварку неразъемное ГОСТ 32415-2013</t>
  </si>
  <si>
    <t>ОБ05000451</t>
  </si>
  <si>
    <t xml:space="preserve">Втулка SDR17 ПНД 110мм под фланец </t>
  </si>
  <si>
    <t xml:space="preserve">Втулка SDR17 ПНД 110мм под фланец удлиненная ГОСТ 32415-2013, ГОСТ Р 70628.3-2023, PN10, монолитная цельнолитая конструкция, длина по оси фитинга  не менее 155 мм и длинной поверхности для установки в сварочное оборудование не менее 111 мм, стандартное размерное отношение (SDR) не менее 17. 
 </t>
  </si>
  <si>
    <t>ОБ05000452</t>
  </si>
  <si>
    <t xml:space="preserve">Втулка SDR17 ПНД 160мм под фланец </t>
  </si>
  <si>
    <t>Втулка SDR17 ПНД 160мм под фланец удлиненная ГОСТ 32415-2013, ГОСТ Р 70628.3-2023, PN10, монолитная цельнолитая конструкция, длина по оси фитинга  не менее 208 мм и длинной поверхности для установки в сварочное оборудование не менее 157 мм, стандартное размерное отношение (SDR) не менее 17.</t>
  </si>
  <si>
    <t>ОБ05000461</t>
  </si>
  <si>
    <t>Втулка SDR17 ПЭ 100 225мм под фланец</t>
  </si>
  <si>
    <t>Втулка SDR17 ПЭ 100 225мм под фланец удлиненная ГОСТ 32415-2013, ГОСТ Р 70628.3-2023, PN10, монолитная цельнолитая конструкция, длина по оси фитинга  не менее 188 мм и длинной поверхности для установки в сварочное оборудование не менее 131 мм, стандартное размерное отношение (SDR) не менее 17.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</si>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</sst>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</font>
    <font>
      <sz val="8"/>
      <color indexed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1"/>
  </cellStyleXfs>
  <cellXfs count="53">
    <xf numFmtId="0" fontId="0" fillId="0" borderId="0" xfId="0"/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right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vertical="center" wrapText="1"/>
    </xf>
    <xf numFmtId="0" fontId="1" fillId="4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/>
    </xf>
    <xf numFmtId="0" fontId="2" fillId="0" borderId="0" xfId="0" applyNumberFormat="1" applyFont="1" applyFill="1"/>
    <xf numFmtId="0" fontId="2" fillId="0" borderId="0" xfId="0" applyNumberFormat="1" applyFont="1" applyAlignment="1">
      <alignment horizontal="left"/>
    </xf>
    <xf numFmtId="0" fontId="5" fillId="5" borderId="11" xfId="1" applyNumberFormat="1" applyFont="1" applyFill="1" applyBorder="1" applyAlignment="1">
      <alignment horizontal="center" vertical="center" wrapText="1"/>
    </xf>
    <xf numFmtId="0" fontId="5" fillId="5" borderId="10" xfId="1" applyNumberFormat="1" applyFont="1" applyFill="1" applyBorder="1" applyAlignment="1">
      <alignment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 applyProtection="1">
      <alignment horizontal="left" vertical="center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Protection="1"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0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3" xfId="0" applyNumberFormat="1" applyFont="1" applyBorder="1" applyAlignment="1" applyProtection="1">
      <alignment horizontal="left" vertical="center" wrapText="1"/>
      <protection locked="0"/>
    </xf>
    <xf numFmtId="0" fontId="2" fillId="0" borderId="4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0" fontId="2" fillId="0" borderId="6" xfId="0" applyNumberFormat="1" applyFont="1" applyBorder="1" applyAlignment="1" applyProtection="1">
      <alignment horizontal="left"/>
      <protection locked="0"/>
    </xf>
    <xf numFmtId="0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6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 applyProtection="1">
      <alignment horizontal="center" vertical="top"/>
      <protection locked="0"/>
    </xf>
    <xf numFmtId="0" fontId="2" fillId="0" borderId="0" xfId="0" applyNumberFormat="1" applyFont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NumberFormat="1" applyFont="1" applyFill="1" applyBorder="1" applyAlignment="1">
      <alignment horizontal="right" vertical="center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right"/>
    </xf>
    <xf numFmtId="0" fontId="5" fillId="5" borderId="10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41"/>
  <sheetViews>
    <sheetView tabSelected="1" zoomScale="50" zoomScaleNormal="50" workbookViewId="0">
      <selection activeCell="F37" sqref="F37"/>
    </sheetView>
  </sheetViews>
  <sheetFormatPr defaultColWidth="16.140625" defaultRowHeight="13.2" x14ac:dyDescent="0.25"/>
  <cols>
    <col min="1" max="3" width="16.140625" style="4"/>
    <col min="4" max="4" width="24.42578125" style="5" customWidth="1"/>
    <col min="5" max="5" width="74" style="43" customWidth="1"/>
    <col min="6" max="6" width="16.140625" style="4"/>
    <col min="7" max="7" width="16.140625" style="5"/>
    <col min="8" max="9" width="16.140625" style="4"/>
    <col min="10" max="11" width="16.140625" style="17"/>
    <col min="12" max="13" width="20.42578125" style="17" customWidth="1"/>
    <col min="14" max="14" width="28.7109375" style="17" customWidth="1"/>
    <col min="15" max="15" width="32.5703125" style="17" customWidth="1"/>
    <col min="16" max="23" width="16.140625" style="17"/>
    <col min="24" max="16384" width="16.140625" style="7"/>
  </cols>
  <sheetData>
    <row r="1" spans="1:27" x14ac:dyDescent="0.25">
      <c r="V1" s="6" t="s">
        <v>0</v>
      </c>
    </row>
    <row r="2" spans="1:27" s="17" customFormat="1" x14ac:dyDescent="0.25">
      <c r="A2" s="8" t="s">
        <v>51</v>
      </c>
      <c r="B2" s="4"/>
      <c r="C2" s="4"/>
      <c r="D2" s="5"/>
      <c r="E2" s="43"/>
      <c r="F2" s="4"/>
      <c r="G2" s="5"/>
      <c r="H2" s="4"/>
      <c r="I2" s="4"/>
    </row>
    <row r="3" spans="1:27" s="17" customFormat="1" x14ac:dyDescent="0.25">
      <c r="A3" s="8" t="s">
        <v>1</v>
      </c>
      <c r="B3" s="23"/>
      <c r="C3" s="41"/>
      <c r="D3" s="41"/>
      <c r="E3" s="41"/>
      <c r="F3" s="41"/>
      <c r="G3" s="41"/>
      <c r="H3" s="41"/>
      <c r="I3" s="41"/>
      <c r="J3" s="41"/>
    </row>
    <row r="4" spans="1:27" s="17" customFormat="1" ht="39.6" x14ac:dyDescent="0.25">
      <c r="A4" s="9" t="s">
        <v>2</v>
      </c>
      <c r="B4" s="23"/>
      <c r="C4" s="41"/>
      <c r="D4" s="41"/>
      <c r="E4" s="41"/>
      <c r="F4" s="41"/>
      <c r="G4" s="41"/>
      <c r="H4" s="41"/>
      <c r="I4" s="41"/>
      <c r="J4" s="41"/>
    </row>
    <row r="5" spans="1:27" ht="39.6" x14ac:dyDescent="0.25">
      <c r="A5" s="9" t="s">
        <v>3</v>
      </c>
      <c r="B5" s="23"/>
      <c r="C5" s="41"/>
      <c r="D5" s="41"/>
      <c r="E5" s="41"/>
      <c r="F5" s="41"/>
      <c r="G5" s="41"/>
      <c r="H5" s="41"/>
      <c r="I5" s="41"/>
      <c r="J5" s="41"/>
    </row>
    <row r="7" spans="1:27" ht="17.399999999999999" customHeight="1" x14ac:dyDescent="0.25">
      <c r="K7" s="10"/>
      <c r="M7" s="4"/>
      <c r="N7" s="42" t="s">
        <v>50</v>
      </c>
      <c r="O7" s="42"/>
      <c r="P7" s="42"/>
      <c r="Q7" s="42"/>
      <c r="R7" s="42"/>
      <c r="S7" s="42"/>
      <c r="T7" s="42"/>
      <c r="U7" s="42"/>
      <c r="V7" s="42"/>
      <c r="W7" s="42"/>
    </row>
    <row r="8" spans="1:27" s="17" customFormat="1" ht="79.2" x14ac:dyDescent="0.25">
      <c r="A8" s="11" t="s">
        <v>4</v>
      </c>
      <c r="B8" s="2" t="s">
        <v>5</v>
      </c>
      <c r="C8" s="2" t="s">
        <v>6</v>
      </c>
      <c r="D8" s="2" t="s">
        <v>7</v>
      </c>
      <c r="E8" s="44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3" t="s">
        <v>46</v>
      </c>
      <c r="L8" s="1" t="s">
        <v>14</v>
      </c>
      <c r="M8" s="2" t="s">
        <v>15</v>
      </c>
      <c r="N8" s="24" t="s">
        <v>16</v>
      </c>
      <c r="O8" s="24" t="s">
        <v>17</v>
      </c>
      <c r="P8" s="24" t="s">
        <v>18</v>
      </c>
      <c r="Q8" s="24" t="s">
        <v>19</v>
      </c>
      <c r="R8" s="24" t="s">
        <v>20</v>
      </c>
      <c r="S8" s="24" t="s">
        <v>21</v>
      </c>
      <c r="T8" s="24" t="s">
        <v>22</v>
      </c>
      <c r="U8" s="24" t="s">
        <v>23</v>
      </c>
      <c r="V8" s="24" t="s">
        <v>24</v>
      </c>
      <c r="W8" s="24" t="s">
        <v>25</v>
      </c>
    </row>
    <row r="9" spans="1:27" ht="232.2" customHeight="1" x14ac:dyDescent="0.25">
      <c r="A9" s="12" t="s">
        <v>26</v>
      </c>
      <c r="B9" s="12">
        <v>1</v>
      </c>
      <c r="C9" s="19" t="s">
        <v>52</v>
      </c>
      <c r="D9" s="20" t="s">
        <v>53</v>
      </c>
      <c r="E9" s="45" t="s">
        <v>54</v>
      </c>
      <c r="F9" s="21" t="s">
        <v>36</v>
      </c>
      <c r="G9" s="14" t="s">
        <v>45</v>
      </c>
      <c r="H9" s="14" t="s">
        <v>45</v>
      </c>
      <c r="I9" s="14" t="s">
        <v>55</v>
      </c>
      <c r="J9" s="18">
        <v>78</v>
      </c>
      <c r="K9" s="14" t="s">
        <v>47</v>
      </c>
      <c r="L9" s="13">
        <v>2046.39</v>
      </c>
      <c r="M9" s="13">
        <f>J9*L9</f>
        <v>159618.42000000001</v>
      </c>
      <c r="N9" s="22"/>
      <c r="O9" s="22"/>
      <c r="P9" s="22"/>
      <c r="Q9" s="22"/>
      <c r="R9" s="22"/>
      <c r="S9" s="22">
        <f>J9*R9</f>
        <v>0</v>
      </c>
      <c r="T9" s="22"/>
      <c r="U9" s="22"/>
      <c r="V9" s="22">
        <f>J9*U9</f>
        <v>0</v>
      </c>
      <c r="W9" s="22"/>
    </row>
    <row r="10" spans="1:27" ht="198" x14ac:dyDescent="0.25">
      <c r="A10" s="12" t="s">
        <v>27</v>
      </c>
      <c r="B10" s="12">
        <v>1</v>
      </c>
      <c r="C10" s="19" t="s">
        <v>56</v>
      </c>
      <c r="D10" s="20" t="s">
        <v>57</v>
      </c>
      <c r="E10" s="45" t="s">
        <v>58</v>
      </c>
      <c r="F10" s="21" t="s">
        <v>36</v>
      </c>
      <c r="G10" s="14" t="s">
        <v>45</v>
      </c>
      <c r="H10" s="14" t="s">
        <v>45</v>
      </c>
      <c r="I10" s="14" t="s">
        <v>55</v>
      </c>
      <c r="J10" s="18">
        <v>35</v>
      </c>
      <c r="K10" s="14" t="s">
        <v>47</v>
      </c>
      <c r="L10" s="13">
        <v>859.07</v>
      </c>
      <c r="M10" s="13">
        <f>J10*L10</f>
        <v>30067.45</v>
      </c>
      <c r="N10" s="22"/>
      <c r="O10" s="22"/>
      <c r="P10" s="22"/>
      <c r="Q10" s="22"/>
      <c r="R10" s="22"/>
      <c r="S10" s="22">
        <f t="shared" ref="S10:S20" si="0">J10*R10</f>
        <v>0</v>
      </c>
      <c r="T10" s="22"/>
      <c r="U10" s="22"/>
      <c r="V10" s="22">
        <f t="shared" ref="V10:V20" si="1">J10*U10</f>
        <v>0</v>
      </c>
      <c r="W10" s="22"/>
    </row>
    <row r="11" spans="1:27" ht="211.2" x14ac:dyDescent="0.25">
      <c r="A11" s="12" t="s">
        <v>28</v>
      </c>
      <c r="B11" s="12">
        <v>1</v>
      </c>
      <c r="C11" s="19" t="s">
        <v>59</v>
      </c>
      <c r="D11" s="20" t="s">
        <v>60</v>
      </c>
      <c r="E11" s="45" t="s">
        <v>61</v>
      </c>
      <c r="F11" s="21" t="s">
        <v>36</v>
      </c>
      <c r="G11" s="14" t="s">
        <v>45</v>
      </c>
      <c r="H11" s="14" t="s">
        <v>45</v>
      </c>
      <c r="I11" s="14" t="s">
        <v>55</v>
      </c>
      <c r="J11" s="18">
        <v>10</v>
      </c>
      <c r="K11" s="14" t="s">
        <v>47</v>
      </c>
      <c r="L11" s="13">
        <v>7930.59</v>
      </c>
      <c r="M11" s="13">
        <f t="shared" ref="M11:M20" si="2">J11*L11</f>
        <v>79305.899999999994</v>
      </c>
      <c r="N11" s="22"/>
      <c r="O11" s="22"/>
      <c r="P11" s="22"/>
      <c r="Q11" s="22"/>
      <c r="R11" s="22"/>
      <c r="S11" s="22">
        <f t="shared" si="0"/>
        <v>0</v>
      </c>
      <c r="T11" s="22"/>
      <c r="U11" s="22"/>
      <c r="V11" s="22">
        <f t="shared" si="1"/>
        <v>0</v>
      </c>
      <c r="W11" s="22"/>
    </row>
    <row r="12" spans="1:27" ht="198" x14ac:dyDescent="0.25">
      <c r="A12" s="12" t="s">
        <v>29</v>
      </c>
      <c r="B12" s="12">
        <v>1</v>
      </c>
      <c r="C12" s="19" t="s">
        <v>62</v>
      </c>
      <c r="D12" s="20" t="s">
        <v>63</v>
      </c>
      <c r="E12" s="45" t="s">
        <v>54</v>
      </c>
      <c r="F12" s="21" t="s">
        <v>36</v>
      </c>
      <c r="G12" s="14" t="s">
        <v>45</v>
      </c>
      <c r="H12" s="14" t="s">
        <v>45</v>
      </c>
      <c r="I12" s="14" t="s">
        <v>55</v>
      </c>
      <c r="J12" s="18">
        <v>25</v>
      </c>
      <c r="K12" s="14" t="s">
        <v>47</v>
      </c>
      <c r="L12" s="13">
        <v>2020.55</v>
      </c>
      <c r="M12" s="13">
        <f t="shared" si="2"/>
        <v>50513.75</v>
      </c>
      <c r="N12" s="22"/>
      <c r="O12" s="22"/>
      <c r="P12" s="22"/>
      <c r="Q12" s="22"/>
      <c r="R12" s="22"/>
      <c r="S12" s="22">
        <f t="shared" si="0"/>
        <v>0</v>
      </c>
      <c r="T12" s="22"/>
      <c r="U12" s="22"/>
      <c r="V12" s="22">
        <f t="shared" si="1"/>
        <v>0</v>
      </c>
      <c r="W12" s="22"/>
    </row>
    <row r="13" spans="1:27" ht="211.2" x14ac:dyDescent="0.25">
      <c r="A13" s="12" t="s">
        <v>30</v>
      </c>
      <c r="B13" s="12">
        <v>1</v>
      </c>
      <c r="C13" s="19" t="s">
        <v>64</v>
      </c>
      <c r="D13" s="20" t="s">
        <v>65</v>
      </c>
      <c r="E13" s="45" t="s">
        <v>66</v>
      </c>
      <c r="F13" s="21" t="s">
        <v>36</v>
      </c>
      <c r="G13" s="14" t="s">
        <v>45</v>
      </c>
      <c r="H13" s="14" t="s">
        <v>45</v>
      </c>
      <c r="I13" s="14" t="s">
        <v>55</v>
      </c>
      <c r="J13" s="18">
        <v>25</v>
      </c>
      <c r="K13" s="14" t="s">
        <v>47</v>
      </c>
      <c r="L13" s="13">
        <v>4123.7299999999996</v>
      </c>
      <c r="M13" s="13">
        <f t="shared" si="2"/>
        <v>103093.24999999999</v>
      </c>
      <c r="N13" s="22"/>
      <c r="O13" s="22"/>
      <c r="P13" s="22"/>
      <c r="Q13" s="22"/>
      <c r="R13" s="22"/>
      <c r="S13" s="22">
        <f t="shared" si="0"/>
        <v>0</v>
      </c>
      <c r="T13" s="22"/>
      <c r="U13" s="22"/>
      <c r="V13" s="22">
        <f t="shared" si="1"/>
        <v>0</v>
      </c>
      <c r="W13" s="22"/>
    </row>
    <row r="14" spans="1:27" ht="211.2" x14ac:dyDescent="0.25">
      <c r="A14" s="12" t="s">
        <v>31</v>
      </c>
      <c r="B14" s="12">
        <v>1</v>
      </c>
      <c r="C14" s="19" t="s">
        <v>67</v>
      </c>
      <c r="D14" s="20" t="s">
        <v>68</v>
      </c>
      <c r="E14" s="45" t="s">
        <v>66</v>
      </c>
      <c r="F14" s="21" t="s">
        <v>36</v>
      </c>
      <c r="G14" s="14" t="s">
        <v>45</v>
      </c>
      <c r="H14" s="14" t="s">
        <v>45</v>
      </c>
      <c r="I14" s="14" t="s">
        <v>55</v>
      </c>
      <c r="J14" s="18">
        <v>10</v>
      </c>
      <c r="K14" s="14" t="s">
        <v>47</v>
      </c>
      <c r="L14" s="13">
        <v>4986.4399999999996</v>
      </c>
      <c r="M14" s="13">
        <f t="shared" si="2"/>
        <v>49864.399999999994</v>
      </c>
      <c r="N14" s="22"/>
      <c r="O14" s="22"/>
      <c r="P14" s="22"/>
      <c r="Q14" s="22"/>
      <c r="R14" s="22"/>
      <c r="S14" s="22">
        <f t="shared" si="0"/>
        <v>0</v>
      </c>
      <c r="T14" s="22"/>
      <c r="U14" s="22"/>
      <c r="V14" s="22">
        <f t="shared" si="1"/>
        <v>0</v>
      </c>
      <c r="W14" s="22"/>
      <c r="AA14" s="25"/>
    </row>
    <row r="15" spans="1:27" ht="198" x14ac:dyDescent="0.25">
      <c r="A15" s="12" t="s">
        <v>32</v>
      </c>
      <c r="B15" s="12">
        <v>1</v>
      </c>
      <c r="C15" s="19" t="s">
        <v>69</v>
      </c>
      <c r="D15" s="20" t="s">
        <v>70</v>
      </c>
      <c r="E15" s="45" t="s">
        <v>71</v>
      </c>
      <c r="F15" s="21" t="s">
        <v>36</v>
      </c>
      <c r="G15" s="14" t="s">
        <v>45</v>
      </c>
      <c r="H15" s="14" t="s">
        <v>45</v>
      </c>
      <c r="I15" s="14" t="s">
        <v>55</v>
      </c>
      <c r="J15" s="18">
        <v>10</v>
      </c>
      <c r="K15" s="14" t="s">
        <v>47</v>
      </c>
      <c r="L15" s="13">
        <v>3783.7</v>
      </c>
      <c r="M15" s="13">
        <f t="shared" si="2"/>
        <v>37837</v>
      </c>
      <c r="N15" s="22"/>
      <c r="O15" s="22"/>
      <c r="P15" s="22"/>
      <c r="Q15" s="22"/>
      <c r="R15" s="22"/>
      <c r="S15" s="22">
        <f t="shared" si="0"/>
        <v>0</v>
      </c>
      <c r="T15" s="22"/>
      <c r="U15" s="22"/>
      <c r="V15" s="22">
        <f t="shared" si="1"/>
        <v>0</v>
      </c>
      <c r="W15" s="22"/>
    </row>
    <row r="16" spans="1:27" ht="66" x14ac:dyDescent="0.25">
      <c r="A16" s="12" t="s">
        <v>33</v>
      </c>
      <c r="B16" s="12">
        <v>1</v>
      </c>
      <c r="C16" s="19" t="s">
        <v>72</v>
      </c>
      <c r="D16" s="20" t="s">
        <v>73</v>
      </c>
      <c r="E16" s="45" t="s">
        <v>74</v>
      </c>
      <c r="F16" s="21" t="s">
        <v>36</v>
      </c>
      <c r="G16" s="14" t="s">
        <v>45</v>
      </c>
      <c r="H16" s="14" t="s">
        <v>45</v>
      </c>
      <c r="I16" s="14" t="s">
        <v>55</v>
      </c>
      <c r="J16" s="18">
        <v>4</v>
      </c>
      <c r="K16" s="14" t="s">
        <v>47</v>
      </c>
      <c r="L16" s="13">
        <v>1980</v>
      </c>
      <c r="M16" s="13">
        <f t="shared" si="2"/>
        <v>7920</v>
      </c>
      <c r="N16" s="22"/>
      <c r="O16" s="22"/>
      <c r="P16" s="22"/>
      <c r="Q16" s="22"/>
      <c r="R16" s="22"/>
      <c r="S16" s="22">
        <f t="shared" si="0"/>
        <v>0</v>
      </c>
      <c r="T16" s="22"/>
      <c r="U16" s="22"/>
      <c r="V16" s="22">
        <f t="shared" si="1"/>
        <v>0</v>
      </c>
      <c r="W16" s="22"/>
    </row>
    <row r="17" spans="1:23" ht="66" x14ac:dyDescent="0.25">
      <c r="A17" s="12" t="s">
        <v>34</v>
      </c>
      <c r="B17" s="12">
        <v>1</v>
      </c>
      <c r="C17" s="19" t="s">
        <v>75</v>
      </c>
      <c r="D17" s="20" t="s">
        <v>76</v>
      </c>
      <c r="E17" s="45" t="s">
        <v>77</v>
      </c>
      <c r="F17" s="21" t="s">
        <v>36</v>
      </c>
      <c r="G17" s="14" t="s">
        <v>45</v>
      </c>
      <c r="H17" s="14" t="s">
        <v>45</v>
      </c>
      <c r="I17" s="14" t="s">
        <v>55</v>
      </c>
      <c r="J17" s="18">
        <v>4</v>
      </c>
      <c r="K17" s="14" t="s">
        <v>47</v>
      </c>
      <c r="L17" s="13">
        <v>26668.77</v>
      </c>
      <c r="M17" s="13">
        <f t="shared" si="2"/>
        <v>106675.08</v>
      </c>
      <c r="N17" s="22"/>
      <c r="O17" s="22"/>
      <c r="P17" s="22"/>
      <c r="Q17" s="22"/>
      <c r="R17" s="22"/>
      <c r="S17" s="22">
        <f t="shared" si="0"/>
        <v>0</v>
      </c>
      <c r="T17" s="22"/>
      <c r="U17" s="22"/>
      <c r="V17" s="22">
        <f t="shared" si="1"/>
        <v>0</v>
      </c>
      <c r="W17" s="22"/>
    </row>
    <row r="18" spans="1:23" ht="79.2" x14ac:dyDescent="0.25">
      <c r="A18" s="12" t="s">
        <v>35</v>
      </c>
      <c r="B18" s="12">
        <v>1</v>
      </c>
      <c r="C18" s="19" t="s">
        <v>78</v>
      </c>
      <c r="D18" s="20" t="s">
        <v>79</v>
      </c>
      <c r="E18" s="45" t="s">
        <v>80</v>
      </c>
      <c r="F18" s="21" t="s">
        <v>36</v>
      </c>
      <c r="G18" s="14" t="s">
        <v>45</v>
      </c>
      <c r="H18" s="14" t="s">
        <v>45</v>
      </c>
      <c r="I18" s="14" t="s">
        <v>55</v>
      </c>
      <c r="J18" s="18">
        <v>20</v>
      </c>
      <c r="K18" s="14" t="s">
        <v>47</v>
      </c>
      <c r="L18" s="13">
        <v>435</v>
      </c>
      <c r="M18" s="13">
        <f t="shared" si="2"/>
        <v>8700</v>
      </c>
      <c r="N18" s="22"/>
      <c r="O18" s="22"/>
      <c r="P18" s="22"/>
      <c r="Q18" s="22"/>
      <c r="R18" s="22"/>
      <c r="S18" s="22">
        <f t="shared" si="0"/>
        <v>0</v>
      </c>
      <c r="T18" s="22"/>
      <c r="U18" s="22"/>
      <c r="V18" s="22">
        <f t="shared" si="1"/>
        <v>0</v>
      </c>
      <c r="W18" s="22"/>
    </row>
    <row r="19" spans="1:23" ht="66" x14ac:dyDescent="0.25">
      <c r="A19" s="12" t="s">
        <v>87</v>
      </c>
      <c r="B19" s="12">
        <v>1</v>
      </c>
      <c r="C19" s="19" t="s">
        <v>81</v>
      </c>
      <c r="D19" s="20" t="s">
        <v>82</v>
      </c>
      <c r="E19" s="45" t="s">
        <v>83</v>
      </c>
      <c r="F19" s="21" t="s">
        <v>36</v>
      </c>
      <c r="G19" s="14" t="s">
        <v>45</v>
      </c>
      <c r="H19" s="14" t="s">
        <v>45</v>
      </c>
      <c r="I19" s="49" t="s">
        <v>55</v>
      </c>
      <c r="J19" s="52">
        <v>20</v>
      </c>
      <c r="K19" s="50" t="s">
        <v>47</v>
      </c>
      <c r="L19" s="13">
        <v>800</v>
      </c>
      <c r="M19" s="13">
        <f t="shared" si="2"/>
        <v>16000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0" spans="1:23" ht="66" x14ac:dyDescent="0.25">
      <c r="A20" s="12" t="s">
        <v>88</v>
      </c>
      <c r="B20" s="12">
        <v>1</v>
      </c>
      <c r="C20" s="19" t="s">
        <v>84</v>
      </c>
      <c r="D20" s="20" t="s">
        <v>85</v>
      </c>
      <c r="E20" s="45" t="s">
        <v>86</v>
      </c>
      <c r="F20" s="21" t="s">
        <v>36</v>
      </c>
      <c r="G20" s="20" t="s">
        <v>45</v>
      </c>
      <c r="H20" s="14" t="s">
        <v>45</v>
      </c>
      <c r="I20" s="49" t="s">
        <v>55</v>
      </c>
      <c r="J20" s="52">
        <v>14</v>
      </c>
      <c r="K20" s="50" t="s">
        <v>47</v>
      </c>
      <c r="L20" s="13">
        <v>1580</v>
      </c>
      <c r="M20" s="13">
        <f t="shared" si="2"/>
        <v>22120</v>
      </c>
      <c r="N20" s="22"/>
      <c r="O20" s="22"/>
      <c r="P20" s="22"/>
      <c r="Q20" s="22"/>
      <c r="R20" s="22"/>
      <c r="S20" s="22">
        <f t="shared" si="0"/>
        <v>0</v>
      </c>
      <c r="T20" s="22"/>
      <c r="U20" s="22"/>
      <c r="V20" s="22">
        <f t="shared" si="1"/>
        <v>0</v>
      </c>
      <c r="W20" s="22"/>
    </row>
    <row r="21" spans="1:23" s="16" customFormat="1" ht="45" customHeight="1" x14ac:dyDescent="0.25">
      <c r="A21" s="39" t="s">
        <v>37</v>
      </c>
      <c r="B21" s="39"/>
      <c r="C21" s="39"/>
      <c r="D21" s="39"/>
      <c r="E21" s="39"/>
      <c r="F21" s="39"/>
      <c r="G21" s="39"/>
      <c r="H21" s="39"/>
      <c r="I21" s="39"/>
      <c r="J21" s="51">
        <v>0</v>
      </c>
      <c r="K21" s="15"/>
      <c r="L21" s="15"/>
      <c r="M21" s="48">
        <f>SUM(M9:M20)</f>
        <v>671715.25</v>
      </c>
      <c r="N21" s="15"/>
      <c r="O21" s="15"/>
      <c r="P21" s="15"/>
      <c r="Q21" s="15"/>
      <c r="R21" s="15"/>
      <c r="S21" s="15">
        <f>SUM(S9:S20)</f>
        <v>0</v>
      </c>
      <c r="T21" s="15"/>
      <c r="U21" s="15"/>
      <c r="V21" s="15"/>
      <c r="W21" s="15"/>
    </row>
    <row r="23" spans="1:23" ht="66" x14ac:dyDescent="0.25">
      <c r="A23" s="26" t="s">
        <v>38</v>
      </c>
      <c r="B23" s="26"/>
      <c r="C23" s="40" t="s">
        <v>39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</row>
    <row r="24" spans="1:23" s="17" customFormat="1" ht="57" customHeight="1" x14ac:dyDescent="0.25">
      <c r="A24" s="32" t="s">
        <v>40</v>
      </c>
      <c r="B24" s="32"/>
      <c r="C24" s="32" t="s">
        <v>41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</row>
    <row r="25" spans="1:23" s="17" customFormat="1" x14ac:dyDescent="0.25">
      <c r="A25" s="33"/>
      <c r="B25" s="33"/>
      <c r="C25" s="35" t="s">
        <v>48</v>
      </c>
      <c r="D25" s="35"/>
      <c r="E25" s="35"/>
      <c r="F25" s="35"/>
      <c r="G25" s="35"/>
      <c r="H25" s="35"/>
      <c r="I25" s="36" t="s">
        <v>42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3" s="17" customFormat="1" x14ac:dyDescent="0.25">
      <c r="A26" s="33"/>
      <c r="B26" s="33"/>
      <c r="C26" s="37" t="s">
        <v>49</v>
      </c>
      <c r="D26" s="37"/>
      <c r="E26" s="37"/>
      <c r="F26" s="37"/>
      <c r="G26" s="37"/>
      <c r="H26" s="37"/>
      <c r="I26" s="38" t="s">
        <v>42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</row>
    <row r="27" spans="1:23" s="17" customFormat="1" ht="84" customHeight="1" x14ac:dyDescent="0.25">
      <c r="A27" s="34"/>
      <c r="B27" s="34"/>
      <c r="C27" s="34" t="s">
        <v>43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</row>
    <row r="31" spans="1:23" x14ac:dyDescent="0.25">
      <c r="A31" s="28"/>
      <c r="B31" s="28"/>
      <c r="C31" s="28"/>
      <c r="D31" s="29"/>
      <c r="E31" s="46"/>
      <c r="F31" s="28"/>
      <c r="G31" s="29"/>
    </row>
    <row r="32" spans="1:23" x14ac:dyDescent="0.25">
      <c r="A32" s="28"/>
      <c r="B32" s="30"/>
      <c r="C32" s="30"/>
      <c r="D32" s="31"/>
      <c r="E32" s="47" t="s">
        <v>44</v>
      </c>
      <c r="F32" s="28"/>
      <c r="G32" s="29"/>
    </row>
    <row r="33" spans="1:15" x14ac:dyDescent="0.25">
      <c r="A33" s="28"/>
      <c r="B33" s="28"/>
      <c r="C33" s="28"/>
      <c r="D33" s="29"/>
      <c r="E33" s="46"/>
      <c r="F33" s="28"/>
      <c r="G33" s="29"/>
    </row>
    <row r="34" spans="1:15" x14ac:dyDescent="0.25">
      <c r="A34" s="28"/>
      <c r="B34" s="30"/>
      <c r="C34" s="30"/>
      <c r="D34" s="31"/>
      <c r="E34" s="46"/>
      <c r="F34" s="28"/>
      <c r="G34" s="29"/>
    </row>
    <row r="35" spans="1:15" x14ac:dyDescent="0.25">
      <c r="A35" s="28"/>
      <c r="B35" s="28"/>
      <c r="C35" s="28"/>
      <c r="D35" s="29"/>
      <c r="E35" s="46"/>
      <c r="F35" s="28"/>
      <c r="G35" s="29"/>
    </row>
    <row r="36" spans="1:15" x14ac:dyDescent="0.25">
      <c r="A36" s="28"/>
      <c r="B36" s="30"/>
      <c r="C36" s="30"/>
      <c r="D36" s="31"/>
      <c r="E36" s="47"/>
      <c r="F36" s="28"/>
      <c r="G36" s="29"/>
      <c r="O36" s="27"/>
    </row>
    <row r="37" spans="1:15" x14ac:dyDescent="0.25">
      <c r="A37" s="28"/>
      <c r="B37" s="28"/>
      <c r="C37" s="28"/>
      <c r="D37" s="29"/>
      <c r="E37" s="46"/>
      <c r="F37" s="28"/>
      <c r="G37" s="29"/>
    </row>
    <row r="38" spans="1:15" x14ac:dyDescent="0.25">
      <c r="A38" s="28"/>
      <c r="B38" s="28"/>
      <c r="C38" s="28"/>
      <c r="D38" s="29"/>
      <c r="E38" s="46"/>
      <c r="F38" s="28"/>
      <c r="G38" s="29"/>
    </row>
    <row r="39" spans="1:15" x14ac:dyDescent="0.25">
      <c r="A39" s="28"/>
      <c r="B39" s="28"/>
      <c r="C39" s="28"/>
      <c r="D39" s="29"/>
      <c r="E39" s="46"/>
      <c r="F39" s="28"/>
      <c r="G39" s="29"/>
    </row>
    <row r="40" spans="1:15" x14ac:dyDescent="0.25">
      <c r="A40" s="28"/>
      <c r="B40" s="28"/>
      <c r="C40" s="28"/>
      <c r="D40" s="29"/>
      <c r="E40" s="46"/>
      <c r="F40" s="28"/>
      <c r="G40" s="29"/>
    </row>
    <row r="41" spans="1:15" x14ac:dyDescent="0.25">
      <c r="A41" s="28"/>
      <c r="B41" s="28"/>
      <c r="C41" s="28"/>
      <c r="D41" s="29"/>
      <c r="E41" s="46"/>
      <c r="F41" s="28"/>
      <c r="G41" s="29"/>
    </row>
  </sheetData>
  <sheetProtection password="CC15" sheet="1" scenarios="1" autoFilter="0"/>
  <autoFilter ref="A8:AA8"/>
  <mergeCells count="14">
    <mergeCell ref="A21:I21"/>
    <mergeCell ref="C23:V23"/>
    <mergeCell ref="C3:J3"/>
    <mergeCell ref="C4:J4"/>
    <mergeCell ref="C5:J5"/>
    <mergeCell ref="N7:W7"/>
    <mergeCell ref="A24:A27"/>
    <mergeCell ref="B24:B27"/>
    <mergeCell ref="C24:V24"/>
    <mergeCell ref="C25:H25"/>
    <mergeCell ref="I25:V25"/>
    <mergeCell ref="C26:H26"/>
    <mergeCell ref="I26:V26"/>
    <mergeCell ref="C27:V2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Скворцова</dc:creator>
  <cp:lastModifiedBy>Скворцова Елена Владимировна</cp:lastModifiedBy>
  <dcterms:created xsi:type="dcterms:W3CDTF">2024-01-31T16:41:50Z</dcterms:created>
  <dcterms:modified xsi:type="dcterms:W3CDTF">2024-02-05T12:26:42Z</dcterms:modified>
</cp:coreProperties>
</file>